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10" yWindow="223" windowWidth="15473" windowHeight="11324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Лист1!$A$1:$E$38</definedName>
  </definedNames>
  <calcPr calcId="145621"/>
</workbook>
</file>

<file path=xl/calcChain.xml><?xml version="1.0" encoding="utf-8"?>
<calcChain xmlns="http://schemas.openxmlformats.org/spreadsheetml/2006/main">
  <c r="D29" i="1" l="1"/>
  <c r="E29" i="1"/>
  <c r="D25" i="1"/>
  <c r="E25" i="1"/>
  <c r="D21" i="1"/>
  <c r="E21" i="1"/>
  <c r="D17" i="1"/>
  <c r="E17" i="1"/>
  <c r="D31" i="1" l="1"/>
  <c r="D20" i="1"/>
  <c r="D19" i="1" s="1"/>
  <c r="E31" i="1"/>
  <c r="E20" i="1"/>
  <c r="E19" i="1" s="1"/>
  <c r="C25" i="1"/>
  <c r="C21" i="1"/>
  <c r="C17" i="1" l="1"/>
  <c r="C29" i="1" l="1"/>
  <c r="C20" i="1" s="1"/>
  <c r="C31" i="1" l="1"/>
  <c r="C19" i="1"/>
</calcChain>
</file>

<file path=xl/sharedStrings.xml><?xml version="1.0" encoding="utf-8"?>
<sst xmlns="http://schemas.openxmlformats.org/spreadsheetml/2006/main" count="50" uniqueCount="50">
  <si>
    <t>№ п/п</t>
  </si>
  <si>
    <t>Наименование</t>
  </si>
  <si>
    <t>Сумма</t>
  </si>
  <si>
    <t>Источники образования</t>
  </si>
  <si>
    <t>Всего доходов</t>
  </si>
  <si>
    <t>Расходы</t>
  </si>
  <si>
    <t>Всего расходов</t>
  </si>
  <si>
    <t>Глава муниципального образования</t>
  </si>
  <si>
    <t>В.А.Головин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</si>
  <si>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</si>
  <si>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Объём бюджетных ассигнований дорожного фонда </t>
  </si>
  <si>
    <t>Подпрограмма "Дорожное хозяйство и транспортное обслуживание населения"</t>
  </si>
  <si>
    <t>1.1.1.1</t>
  </si>
  <si>
    <t>Капитальный ремонт и ремонт автомобильных дорог общего пользования местного значения</t>
  </si>
  <si>
    <t>Председатель</t>
  </si>
  <si>
    <t>И.А.Митрюкова</t>
  </si>
  <si>
    <t>Проектирование, капитальный ремонт, ремонт автомобильных дорог общего пользовани, в т.ч.:</t>
  </si>
  <si>
    <t xml:space="preserve"> "Муниципальный округ Увинский район Удмуртской Республики"</t>
  </si>
  <si>
    <t xml:space="preserve">Муниципальная программа "Муниципальное хозяйство" 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</si>
  <si>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</si>
  <si>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Иные доходы</t>
  </si>
  <si>
    <t>Межбюджетные трансферты, передаваемые бюджетам муниципальных образований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</si>
  <si>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Ремонт и содержание автомобильных дорог общего пользования местного значения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</si>
  <si>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района, в т.ч.:</t>
  </si>
  <si>
    <t>Прочие услуги по содержанию автомобильных дорог местного значения</t>
  </si>
  <si>
    <t>1.1.1.2</t>
  </si>
  <si>
    <t>1.1.1.3</t>
  </si>
  <si>
    <t>1.1.1</t>
  </si>
  <si>
    <t>1.1</t>
  </si>
  <si>
    <t>1.1.2</t>
  </si>
  <si>
    <t>1.1.2.1</t>
  </si>
  <si>
    <t>1.1.2.2</t>
  </si>
  <si>
    <t>1.1.2.3</t>
  </si>
  <si>
    <t>1.1.3</t>
  </si>
  <si>
    <t>1.1.3.1</t>
  </si>
  <si>
    <t>Приложение  № 13</t>
  </si>
  <si>
    <t>к проекту решения Совета депутатов муниципального образования</t>
  </si>
  <si>
    <t>от __________________ 2025 года №_____</t>
  </si>
  <si>
    <t>муниципального образования "Муниципальный округ Увинский район Удмуртской Республики" на 2026 год</t>
  </si>
  <si>
    <t>6</t>
  </si>
  <si>
    <t>Прочие субсидии бюджетам муниципальных округов (Субсидии на содержание автомобильных дорог местного значения и искусственных сооружений на них, по которым проходят маршруты школьных автобусов)</t>
  </si>
  <si>
    <t>Прочие субсидии бюджетам муниципальных округов (Субсидии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автомобильных дорог местного значения - подъездных автодорог к садовым некомерчиским товариществам)</t>
  </si>
  <si>
    <t>Субсидии бюджетам муниципальных округов на софинансирование капитальных вложений в объекты муниципальной собственности (Субсидии на развитие сети автомобильных дорог Удмуртской Республики)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</si>
  <si>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</si>
  <si>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Развитие сети автомобильных дорог Удмуртской Республики (строительство и реконструкцию автомобильных дорог местного значения и искусственных сооружений на них)</t>
  </si>
  <si>
    <t>Комплекс работ по содержанию автомобильных дорог, приобретение дорожной техники (маршруты школьных автобусов)</t>
  </si>
  <si>
    <t>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</si>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</sst>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3">
    <xf numFmtId="0" fontId="0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3">
      <alignment horizontal="left" wrapText="1" indent="2"/>
    </xf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49" fontId="9" fillId="0" borderId="4">
      <alignment horizontal="center"/>
    </xf>
    <xf numFmtId="49" fontId="8" fillId="0" borderId="4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15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8" fillId="0" borderId="5">
      <alignment horizontal="left" wrapText="1" indent="1"/>
    </xf>
    <xf numFmtId="0" fontId="10" fillId="0" borderId="0"/>
    <xf numFmtId="49" fontId="9" fillId="0" borderId="4">
      <alignment horizontal="center"/>
    </xf>
    <xf numFmtId="0" fontId="11" fillId="0" borderId="0"/>
    <xf numFmtId="0" fontId="10" fillId="0" borderId="0">
      <alignment horizontal="left"/>
    </xf>
    <xf numFmtId="0" fontId="10" fillId="0" borderId="0">
      <alignment horizontal="right"/>
    </xf>
    <xf numFmtId="0" fontId="10" fillId="0" borderId="0">
      <alignment horizontal="left" vertical="top"/>
    </xf>
    <xf numFmtId="49" fontId="10" fillId="0" borderId="7">
      <alignment horizontal="center"/>
    </xf>
    <xf numFmtId="0" fontId="12" fillId="0" borderId="0">
      <alignment horizontal="left" vertical="center" wrapText="1"/>
    </xf>
    <xf numFmtId="0" fontId="13" fillId="0" borderId="0">
      <alignment horizontal="center" vertical="center" shrinkToFit="1"/>
    </xf>
    <xf numFmtId="0" fontId="14" fillId="0" borderId="0">
      <alignment horizontal="center" vertical="center" wrapText="1" shrinkToFit="1"/>
    </xf>
    <xf numFmtId="0" fontId="14" fillId="0" borderId="0">
      <alignment horizontal="center" vertical="center" shrinkToFit="1"/>
    </xf>
    <xf numFmtId="0" fontId="10" fillId="0" borderId="4">
      <alignment horizontal="center" vertical="center" wrapText="1"/>
    </xf>
    <xf numFmtId="0" fontId="10" fillId="16" borderId="4">
      <alignment vertical="top" wrapText="1"/>
    </xf>
    <xf numFmtId="0" fontId="10" fillId="16" borderId="8">
      <alignment wrapText="1"/>
    </xf>
    <xf numFmtId="1" fontId="10" fillId="16" borderId="9">
      <alignment horizontal="left" vertical="top" shrinkToFit="1"/>
    </xf>
    <xf numFmtId="4" fontId="10" fillId="16" borderId="4">
      <alignment horizontal="right" vertical="top" shrinkToFit="1"/>
    </xf>
    <xf numFmtId="0" fontId="10" fillId="0" borderId="6">
      <alignment vertical="top" wrapText="1"/>
    </xf>
    <xf numFmtId="1" fontId="10" fillId="0" borderId="4">
      <alignment horizontal="left" vertical="top" shrinkToFit="1"/>
    </xf>
    <xf numFmtId="4" fontId="10" fillId="0" borderId="6">
      <alignment horizontal="right" vertical="top" shrinkToFit="1"/>
    </xf>
    <xf numFmtId="0" fontId="10" fillId="0" borderId="4"/>
    <xf numFmtId="0" fontId="10" fillId="17" borderId="4">
      <alignment horizontal="left" vertical="center" shrinkToFit="1"/>
    </xf>
    <xf numFmtId="4" fontId="10" fillId="17" borderId="4">
      <alignment horizontal="right" vertical="center" shrinkToFit="1"/>
    </xf>
    <xf numFmtId="0" fontId="14" fillId="0" borderId="0">
      <alignment wrapText="1"/>
    </xf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18" borderId="0"/>
    <xf numFmtId="0" fontId="10" fillId="19" borderId="4">
      <alignment vertical="top" wrapText="1"/>
    </xf>
    <xf numFmtId="0" fontId="14" fillId="18" borderId="10"/>
    <xf numFmtId="1" fontId="10" fillId="19" borderId="4">
      <alignment horizontal="left" vertical="top" shrinkToFit="1"/>
    </xf>
    <xf numFmtId="4" fontId="10" fillId="19" borderId="4">
      <alignment horizontal="right" vertical="top" shrinkToFit="1"/>
    </xf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 indent="15"/>
    </xf>
    <xf numFmtId="0" fontId="3" fillId="0" borderId="0" xfId="0" applyFont="1"/>
    <xf numFmtId="49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  <xf numFmtId="4" fontId="15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zoomScaleNormal="100" workbookViewId="0">
      <selection activeCell="G38" sqref="G38"/>
    </sheetView>
  </sheetViews>
  <sheetFormatPr defaultRowHeight="15.05" x14ac:dyDescent="0.3"/>
  <cols>
    <col min="1" max="1" width="7.6640625" customWidth="1"/>
    <col min="2" max="2" width="64" customWidth="1"/>
    <col min="3" max="3" width="16.6640625" customWidth="1"/>
    <col min="4" max="4" width="15.5546875" hidden="1" customWidth="1"/>
    <col min="5" max="5" width="16.109375" hidden="1" customWidth="1"/>
  </cols>
  <sheetData>
    <row r="1" spans="1:5" x14ac:dyDescent="0.3">
      <c r="C1" s="4" t="s">
        <v>35</v>
      </c>
    </row>
    <row r="2" spans="1:5" x14ac:dyDescent="0.3">
      <c r="C2" s="5" t="s">
        <v>36</v>
      </c>
    </row>
    <row r="3" spans="1:5" x14ac:dyDescent="0.3">
      <c r="C3" s="5" t="s">
        <v>17</v>
      </c>
    </row>
    <row r="4" spans="1:5" x14ac:dyDescent="0.3">
      <c r="C4" s="5" t="s">
        <v>37</v>
      </c>
    </row>
    <row r="6" spans="1:5" x14ac:dyDescent="0.3">
      <c r="A6" s="21" t="s">
        <v>10</v>
      </c>
      <c r="B6" s="21"/>
      <c r="C6" s="21"/>
    </row>
    <row r="7" spans="1:5" ht="30.15" customHeight="1" x14ac:dyDescent="0.3">
      <c r="A7" s="22" t="s">
        <v>38</v>
      </c>
      <c r="B7" s="22"/>
      <c r="C7" s="22"/>
    </row>
    <row r="9" spans="1:5" x14ac:dyDescent="0.3">
      <c r="A9" s="1" t="s">
        <v>0</v>
      </c>
      <c r="B9" s="2" t="s">
        <v>1</v>
      </c>
      <c r="C9" s="1" t="s">
        <v>2</v>
      </c>
    </row>
    <row r="10" spans="1:5" x14ac:dyDescent="0.3">
      <c r="A10" s="19" t="s">
        <v>3</v>
      </c>
      <c r="B10" s="19"/>
      <c r="C10" s="19"/>
    </row>
    <row r="11" spans="1:5" ht="95.4" customHeight="1" x14ac:dyDescent="0.3">
      <c r="A11" s="17">
        <v>1</v>
      </c>
      <c r="B11" s="10" t="s">
        <v>9</v>
      </c>
      <c r="C11" s="11">
        <v>66359000</v>
      </c>
      <c r="D11" s="11">
        <v>87301000</v>
      </c>
      <c r="E11" s="11">
        <v>92922000</v>
      </c>
    </row>
    <row r="12" spans="1:5" ht="64.5" customHeight="1" x14ac:dyDescent="0.3">
      <c r="A12" s="17">
        <v>2</v>
      </c>
      <c r="B12" s="10" t="s">
        <v>42</v>
      </c>
      <c r="C12" s="9">
        <v>41611952.600000001</v>
      </c>
      <c r="D12" s="9">
        <v>0</v>
      </c>
      <c r="E12" s="9">
        <v>0</v>
      </c>
    </row>
    <row r="13" spans="1:5" ht="98.85" customHeight="1" x14ac:dyDescent="0.3">
      <c r="A13" s="17" t="s">
        <v>47</v>
      </c>
      <c r="B13" s="10" t="s">
        <v>41</v>
      </c>
      <c r="C13" s="9">
        <v>1135510.2</v>
      </c>
      <c r="D13" s="9">
        <v>40232162.960000001</v>
      </c>
      <c r="E13" s="9">
        <v>40211029.689999998</v>
      </c>
    </row>
    <row r="14" spans="1:5" ht="66.8" customHeight="1" x14ac:dyDescent="0.3">
      <c r="A14" s="17" t="s">
        <v>48</v>
      </c>
      <c r="B14" s="10" t="s">
        <v>40</v>
      </c>
      <c r="C14" s="9">
        <v>5535059</v>
      </c>
      <c r="D14" s="9">
        <v>5535059</v>
      </c>
      <c r="E14" s="9">
        <v>5535059</v>
      </c>
    </row>
    <row r="15" spans="1:5" ht="90.35" x14ac:dyDescent="0.3">
      <c r="A15" s="17" t="s">
        <v>49</v>
      </c>
      <c r="B15" s="10" t="s">
        <v>21</v>
      </c>
      <c r="C15" s="9">
        <v>858600</v>
      </c>
      <c r="D15" s="9">
        <v>858600</v>
      </c>
      <c r="E15" s="9">
        <v>858600</v>
      </c>
    </row>
    <row r="16" spans="1:5" x14ac:dyDescent="0.3">
      <c r="A16" s="17" t="s">
        <v>39</v>
      </c>
      <c r="B16" s="10" t="s">
        <v>20</v>
      </c>
      <c r="C16" s="11">
        <v>25099000</v>
      </c>
      <c r="D16" s="11">
        <v>0</v>
      </c>
      <c r="E16" s="11">
        <v>0</v>
      </c>
    </row>
    <row r="17" spans="1:5" x14ac:dyDescent="0.3">
      <c r="A17" s="18"/>
      <c r="B17" s="12" t="s">
        <v>4</v>
      </c>
      <c r="C17" s="13">
        <f>SUM(C11:C16)</f>
        <v>140599121.80000001</v>
      </c>
      <c r="D17" s="13">
        <f t="shared" ref="D17:E17" si="0">SUM(D11:D16)</f>
        <v>133926821.96000001</v>
      </c>
      <c r="E17" s="13">
        <f t="shared" si="0"/>
        <v>139526688.69</v>
      </c>
    </row>
    <row r="18" spans="1:5" x14ac:dyDescent="0.3">
      <c r="A18" s="20" t="s">
        <v>5</v>
      </c>
      <c r="B18" s="20"/>
      <c r="C18" s="20"/>
    </row>
    <row r="19" spans="1:5" s="6" customFormat="1" ht="38.299999999999997" customHeight="1" x14ac:dyDescent="0.3">
      <c r="A19" s="16">
        <v>1</v>
      </c>
      <c r="B19" s="12" t="s">
        <v>18</v>
      </c>
      <c r="C19" s="13">
        <f>C20</f>
        <v>140599121.80000001</v>
      </c>
      <c r="D19" s="13">
        <f t="shared" ref="D19:E19" si="1">D20</f>
        <v>133926821.95999999</v>
      </c>
      <c r="E19" s="13">
        <f t="shared" si="1"/>
        <v>139526688.69</v>
      </c>
    </row>
    <row r="20" spans="1:5" s="6" customFormat="1" ht="38.299999999999997" customHeight="1" x14ac:dyDescent="0.3">
      <c r="A20" s="16" t="s">
        <v>28</v>
      </c>
      <c r="B20" s="12" t="s">
        <v>11</v>
      </c>
      <c r="C20" s="13">
        <f>C21+C25+C29</f>
        <v>140599121.80000001</v>
      </c>
      <c r="D20" s="13">
        <f t="shared" ref="D20:E20" si="2">D21+D25+D29</f>
        <v>133926821.95999999</v>
      </c>
      <c r="E20" s="13">
        <f t="shared" si="2"/>
        <v>139526688.69</v>
      </c>
    </row>
    <row r="21" spans="1:5" ht="30.15" x14ac:dyDescent="0.3">
      <c r="A21" s="17" t="s">
        <v>27</v>
      </c>
      <c r="B21" s="14" t="s">
        <v>16</v>
      </c>
      <c r="C21" s="11">
        <f>C22+C23+C24</f>
        <v>62672462.799999997</v>
      </c>
      <c r="D21" s="11">
        <f t="shared" ref="D21:E21" si="3">D22+D23+D24</f>
        <v>63776162.959999993</v>
      </c>
      <c r="E21" s="11">
        <f t="shared" si="3"/>
        <v>65308029.689999998</v>
      </c>
    </row>
    <row r="22" spans="1:5" ht="30.15" x14ac:dyDescent="0.3">
      <c r="A22" s="17" t="s">
        <v>12</v>
      </c>
      <c r="B22" s="10" t="s">
        <v>13</v>
      </c>
      <c r="C22" s="9">
        <v>19909326.969999999</v>
      </c>
      <c r="D22" s="9">
        <v>23137617.52</v>
      </c>
      <c r="E22" s="9">
        <v>24690827.989999998</v>
      </c>
    </row>
    <row r="23" spans="1:5" ht="60.25" x14ac:dyDescent="0.3">
      <c r="A23" s="17" t="s">
        <v>25</v>
      </c>
      <c r="B23" s="10" t="s">
        <v>43</v>
      </c>
      <c r="C23" s="9">
        <v>1146980</v>
      </c>
      <c r="D23" s="9">
        <v>40638545.439999998</v>
      </c>
      <c r="E23" s="9">
        <v>40617201.700000003</v>
      </c>
    </row>
    <row r="24" spans="1:5" ht="45.2" x14ac:dyDescent="0.3">
      <c r="A24" s="17" t="s">
        <v>26</v>
      </c>
      <c r="B24" s="10" t="s">
        <v>44</v>
      </c>
      <c r="C24" s="9">
        <v>41616155.829999998</v>
      </c>
      <c r="D24" s="9">
        <v>0</v>
      </c>
      <c r="E24" s="9">
        <v>0</v>
      </c>
    </row>
    <row r="25" spans="1:5" ht="83.8" customHeight="1" x14ac:dyDescent="0.3">
      <c r="A25" s="17" t="s">
        <v>29</v>
      </c>
      <c r="B25" s="14" t="s">
        <v>19</v>
      </c>
      <c r="C25" s="11">
        <f>C26+C27+C28</f>
        <v>77426659</v>
      </c>
      <c r="D25" s="11">
        <f t="shared" ref="D25:E25" si="4">D26+D27+D28</f>
        <v>69650659</v>
      </c>
      <c r="E25" s="11">
        <f t="shared" si="4"/>
        <v>73718659</v>
      </c>
    </row>
    <row r="26" spans="1:5" ht="30.15" x14ac:dyDescent="0.3">
      <c r="A26" s="17" t="s">
        <v>30</v>
      </c>
      <c r="B26" s="10" t="s">
        <v>22</v>
      </c>
      <c r="C26" s="11">
        <v>71033000</v>
      </c>
      <c r="D26" s="11">
        <v>63257000</v>
      </c>
      <c r="E26" s="11">
        <v>67325000</v>
      </c>
    </row>
    <row r="27" spans="1:5" ht="49.1" customHeight="1" x14ac:dyDescent="0.3">
      <c r="A27" s="17" t="s">
        <v>31</v>
      </c>
      <c r="B27" s="10" t="s">
        <v>45</v>
      </c>
      <c r="C27" s="9">
        <v>5535059</v>
      </c>
      <c r="D27" s="9">
        <v>5535059</v>
      </c>
      <c r="E27" s="9">
        <v>5535059</v>
      </c>
    </row>
    <row r="28" spans="1:5" ht="64.150000000000006" customHeight="1" x14ac:dyDescent="0.3">
      <c r="A28" s="17" t="s">
        <v>32</v>
      </c>
      <c r="B28" s="10" t="s">
        <v>46</v>
      </c>
      <c r="C28" s="9">
        <v>858600</v>
      </c>
      <c r="D28" s="9">
        <v>858600</v>
      </c>
      <c r="E28" s="9">
        <v>858600</v>
      </c>
    </row>
    <row r="29" spans="1:5" ht="93.6" customHeight="1" x14ac:dyDescent="0.3">
      <c r="A29" s="17" t="s">
        <v>33</v>
      </c>
      <c r="B29" s="14" t="s">
        <v>23</v>
      </c>
      <c r="C29" s="11">
        <f>C30</f>
        <v>500000</v>
      </c>
      <c r="D29" s="11">
        <f t="shared" ref="D29:E29" si="5">D30</f>
        <v>500000</v>
      </c>
      <c r="E29" s="11">
        <f t="shared" si="5"/>
        <v>500000</v>
      </c>
    </row>
    <row r="30" spans="1:5" ht="30.15" x14ac:dyDescent="0.3">
      <c r="A30" s="17" t="s">
        <v>34</v>
      </c>
      <c r="B30" s="15" t="s">
        <v>24</v>
      </c>
      <c r="C30" s="11">
        <v>500000</v>
      </c>
      <c r="D30" s="11">
        <v>500000</v>
      </c>
      <c r="E30" s="11">
        <v>500000</v>
      </c>
    </row>
    <row r="31" spans="1:5" x14ac:dyDescent="0.3">
      <c r="A31" s="18"/>
      <c r="B31" s="12" t="s">
        <v>6</v>
      </c>
      <c r="C31" s="13">
        <f>C29+C25+C21</f>
        <v>140599121.80000001</v>
      </c>
      <c r="D31" s="13">
        <f t="shared" ref="D31:E31" si="6">D29+D25+D21</f>
        <v>133926821.95999999</v>
      </c>
      <c r="E31" s="13">
        <f t="shared" si="6"/>
        <v>139526688.69</v>
      </c>
    </row>
    <row r="35" spans="1:3" ht="15.75" x14ac:dyDescent="0.3">
      <c r="A35" s="3" t="s">
        <v>7</v>
      </c>
      <c r="C35" s="7" t="s">
        <v>8</v>
      </c>
    </row>
    <row r="36" spans="1:3" ht="15.75" x14ac:dyDescent="0.3">
      <c r="A36" s="3"/>
      <c r="C36" s="7"/>
    </row>
    <row r="37" spans="1:3" x14ac:dyDescent="0.3">
      <c r="C37" s="8"/>
    </row>
    <row r="38" spans="1:3" ht="15.75" x14ac:dyDescent="0.3">
      <c r="A38" s="3" t="s">
        <v>14</v>
      </c>
      <c r="C38" s="7" t="s">
        <v>15</v>
      </c>
    </row>
  </sheetData>
  <mergeCells count="4">
    <mergeCell ref="A10:C10"/>
    <mergeCell ref="A18:C18"/>
    <mergeCell ref="A6:C6"/>
    <mergeCell ref="A7:C7"/>
  </mergeCells>
  <pageMargins left="1.1399999999999999" right="0.70866141732283472" top="0.74803149606299213" bottom="0.74803149606299213" header="0.31496062992125984" footer="0.31496062992125984"/>
  <pageSetup paperSize="9" scale="92" orientation="portrait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2025-11-06T11:18:10Z</cp:lastPrinted>
  <dcterms:created xsi:type="dcterms:W3CDTF">2013-12-13T06:56:23Z</dcterms:created>
  <dcterms:modified xsi:type="dcterms:W3CDTF">2025-11-06T11:18:14Z</dcterms:modified>
</cp:coreProperties>
</file>